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68" windowWidth="22716" windowHeight="691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год'!$A$1:$C$52</definedName>
  </definedNames>
  <calcPr calcId="145621"/>
</workbook>
</file>

<file path=xl/calcChain.xml><?xml version="1.0" encoding="utf-8"?>
<calcChain xmlns="http://schemas.openxmlformats.org/spreadsheetml/2006/main">
  <c r="C36" i="1" l="1"/>
  <c r="C10" i="1"/>
  <c r="C52" i="1"/>
  <c r="C20" i="1" l="1"/>
  <c r="C24" i="1"/>
  <c r="C22" i="1"/>
  <c r="C19" i="1" l="1"/>
  <c r="C35" i="1" l="1"/>
  <c r="C21" i="1"/>
  <c r="C41" i="1" l="1"/>
  <c r="C42" i="1"/>
  <c r="C29" i="1"/>
  <c r="C32" i="1" l="1"/>
  <c r="C15" i="1"/>
  <c r="C27" i="1" l="1"/>
  <c r="C28" i="1"/>
  <c r="C31" i="1" l="1"/>
  <c r="C30" i="1" s="1"/>
  <c r="C50" i="1" l="1"/>
  <c r="C51" i="1"/>
  <c r="C44" i="1" l="1"/>
  <c r="C39" i="1"/>
  <c r="C48" i="1"/>
  <c r="C46" i="1"/>
  <c r="C12" i="1"/>
  <c r="C26" i="1"/>
  <c r="C18" i="1"/>
  <c r="C14" i="1"/>
  <c r="C13" i="1" s="1"/>
  <c r="C34" i="1"/>
  <c r="C33" i="1" s="1"/>
  <c r="C17" i="1" l="1"/>
  <c r="C11" i="1" s="1"/>
  <c r="C9" i="1" s="1"/>
  <c r="C43" i="1"/>
  <c r="C37" i="1"/>
  <c r="C38" i="1"/>
</calcChain>
</file>

<file path=xl/sharedStrings.xml><?xml version="1.0" encoding="utf-8"?>
<sst xmlns="http://schemas.openxmlformats.org/spreadsheetml/2006/main" count="120" uniqueCount="117">
  <si>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</si>
  <si>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</si>
  <si>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</si>
  <si>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</si>
  <si>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</si>
  <si>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</si>
  <si>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</si>
  <si>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</si>
  <si>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</si>
  <si>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</si>
  <si>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</si>
  <si>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</si>
  <si>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</si>
  <si>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</si>
  <si>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</si>
  <si>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</si>
  <si>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</si>
  <si>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</si>
  <si>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</si>
  <si>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</si>
  <si>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</si>
  <si>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</si>
  <si>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</si>
  <si>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</si>
  <si>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</si>
  <si>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</si>
  <si>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</si>
  <si>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</si>
  <si>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</si>
  <si>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</si>
  <si>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</si>
  <si>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</si>
  <si>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</si>
  <si>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</si>
  <si>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</si>
  <si>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</si>
  <si>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</si>
  <si>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</si>
  <si>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</si>
  <si>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</si>
  <si>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</si>
  <si>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</si>
  <si>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</si>
  <si>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</si>
  <si>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</si>
  <si>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</si>
  <si>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</si>
  <si>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</si>
  <si>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</si>
  <si>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</si>
  <si>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</si>
  <si>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</si>
  <si>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</si>
  <si>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</si>
  <si>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</si>
  <si>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</si>
  <si>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</si>
  <si>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</si>
  <si>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</si>
  <si>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</si>
  <si>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</si>
  <si>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</si>
  <si>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</si>
  <si>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Объем поступлений доходов в бюджет сельского поселения "Иоссер" на 2019 год</t>
  </si>
  <si>
    <t>Сумма               2019 год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</si>
  <si>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</si>
  <si>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</si>
  <si>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</si>
  <si>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</si>
  <si>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1 17 05 050 10 0000 180</t>
  </si>
  <si>
    <t>Прочие неналоговые доходы бюджетов сельских поселений</t>
  </si>
  <si>
    <t>(+0,89) изменение Сводной бюджетной росписи МР на основании Службной записки ФУ от 07.02.2019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</si>
  <si>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>26.12.2018г. № 4-21/1 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сельского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</si>
  <si>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(+568 800,00) дотация на сбалансир. (реш МР от 18.06.2019 № 354) на исп.листы и бани (468,8+100)</t>
  </si>
  <si>
    <t xml:space="preserve">2 02 40 000 00 0000 150 </t>
  </si>
  <si>
    <t>Иные межбюджетные трансферты</t>
  </si>
  <si>
    <t xml:space="preserve">2 02 49 999 00 0000 150 </t>
  </si>
  <si>
    <t>Прочие межбюджетные трансферты, передаваемые бюджетам</t>
  </si>
  <si>
    <t xml:space="preserve">2 02 49 999 10 0000 150 </t>
  </si>
  <si>
    <t>Прочие межбюджетные трансферты, передаваемые бюджетам сельских поселений</t>
  </si>
  <si>
    <t xml:space="preserve">1 11 00 000 00 0000 000 </t>
  </si>
  <si>
    <t xml:space="preserve">1 11 05 000 00 0000 120 </t>
  </si>
  <si>
    <t xml:space="preserve">1 11 05 035 10 0000 120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</si>
  <si>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</si>
  <si>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</si>
  <si>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</si>
  <si>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(+12663,36) поступ.доходы от исп.им-ва (аренда) без плана</t>
  </si>
  <si>
    <t>(+51579,76) доп.поступили доходы (от ком.найма)</t>
  </si>
  <si>
    <t>(+90 000,00) межбюд.трансферты на контейнерные площадки (реш МР от 18.06.2019 № 354)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</si>
  <si>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</si>
  <si>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1 08 04 020 01 4000 110 </t>
  </si>
  <si>
    <t>Новый код. (-) с 10804020010000110; (+) на этот код (приказ ФУ от 31.01.2019 № 8)</t>
  </si>
  <si>
    <t xml:space="preserve">1 01 02 030 01 0000 110 </t>
  </si>
  <si>
    <t xml:space="preserve">1 06 06 043 10 0000 110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</si>
  <si>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</si>
  <si>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Земельный налог с физических лиц, обладающих земельным участком, расположенным в границах сельских поселений</t>
  </si>
  <si>
    <t>(+14147 (7647+6500) доп.поступили доходы (ком.найм)</t>
  </si>
  <si>
    <t>(+150 000,00) дотация на сбалансир. (реш МР от 16.09.2019) на ул.осв.и эл/эн для здания админ.по х-ву на МР (135+15)</t>
  </si>
  <si>
    <t>(+14117) доп.доходы от исполь.имущ (аренда бани)</t>
  </si>
  <si>
    <t>(+1 425 544,68) дотац.на сбалан.(реш МР от 21.10.19 №21) на пуст.жильё (исп.лист,тек.выплаты) и пов.з/пл с 01.10.2019 (1300499,68+105045,00+20000,00 с НДФЛ)</t>
  </si>
  <si>
    <t>(- 20 000,00) сняли план по НДФЛ, добавили на дот.на сбалансир.(+20 000,00) реш МР от 21.10.19 №21)</t>
  </si>
  <si>
    <t>(+15 000,00) поступило сверх плана (доходы от исп.им-ва, аренда бани (анализ ФУ)</t>
  </si>
  <si>
    <t>(+16 741,00) поступило сверх плана (прочие неналог.доходы, возмещ.ущерба по исп.листу за землю (анализ ФУ)</t>
  </si>
  <si>
    <t>(+783,55) Субвенция на полномочия по протоколам (реш МР от 21.10.19 №21): доп.Кр 421-743,55 и доп.Кр 425-40,00</t>
  </si>
  <si>
    <t xml:space="preserve"> (+17697,73) (+64243,12) (+28265,0) (+15000,00) (+16,741) </t>
  </si>
  <si>
    <t>(+383 712,00) дотац.на сбалан.(реш МР от 28.11.19 №36): ул-дор.сеть- 100000,00; бани- 95950,05; повыш.пенсии- 731,35; исп.сбор суд.приставов- 55 000,00; исп.лист пенсия Балога- 132030,60</t>
  </si>
  <si>
    <t>(+6 000,00) поступило сверх плана (прочие неналог.доходы, возмещ.ущерба по исп.листу за землю (анализ ФУ)</t>
  </si>
  <si>
    <t>(-540,00) поступило ниже плана (нал на им 64%) анализ ФУ</t>
  </si>
  <si>
    <t xml:space="preserve"> (+0,89) (+568800,00) (+90000,00) (+150000,00) (+1425544,68) (+783,55) (+383712,00)</t>
  </si>
  <si>
    <t>(-2 900,00) поступило ниже плана (нал на им 58%) анализ ФУ</t>
  </si>
  <si>
    <t xml:space="preserve">1 06 06 040 00 0000 110 </t>
  </si>
  <si>
    <t>(+700,00) поступило сверх плана (зем.налог с орган) анализ ФУ</t>
  </si>
  <si>
    <t>(+500,00) поступило сверх плана (зем.налог с физ.лиц) анализ ФУ</t>
  </si>
  <si>
    <t>Земельный налог с физических лиц</t>
  </si>
  <si>
    <t>новая строка</t>
  </si>
  <si>
    <t>(-171,96 руб)снимаем меж.трансф.на конт.площ.под исполнение (реш МР от 18.12.2019 № 51)</t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</si>
  <si>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26 .12.2019 № 4-30/1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</si>
</sst>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3"/>
      <color indexed="8"/>
      <name val="Times New Roman CYR"/>
    </font>
    <font>
      <sz val="13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2"/>
      <color indexed="8"/>
      <name val="Times New Roman CYR"/>
    </font>
    <font>
      <b/>
      <sz val="13"/>
      <name val="Times New Roman"/>
      <family val="1"/>
      <charset val="204"/>
    </font>
    <font>
      <b/>
      <sz val="13"/>
      <color indexed="8"/>
      <name val="Calibri"/>
      <family val="2"/>
      <scheme val="minor"/>
    </font>
    <font>
      <b/>
      <sz val="13"/>
      <color rgb="FFFF0000"/>
      <name val="Times New Roman CYR"/>
    </font>
    <font>
      <b/>
      <i/>
      <sz val="12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sz val="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13" fillId="2" borderId="1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 wrapText="1"/>
    </xf>
    <xf numFmtId="0" fontId="21" fillId="0" borderId="0" xfId="0" applyFont="1"/>
    <xf numFmtId="165" fontId="19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165" fontId="25" fillId="2" borderId="2" xfId="0" applyNumberFormat="1" applyFont="1" applyFill="1" applyBorder="1" applyAlignment="1">
      <alignment horizontal="right" wrapText="1"/>
    </xf>
    <xf numFmtId="0" fontId="24" fillId="0" borderId="0" xfId="0" applyFont="1" applyAlignment="1">
      <alignment wrapText="1"/>
    </xf>
    <xf numFmtId="0" fontId="26" fillId="0" borderId="0" xfId="0" applyFont="1"/>
    <xf numFmtId="0" fontId="27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8" fillId="0" borderId="0" xfId="0" applyFont="1"/>
    <xf numFmtId="0" fontId="29" fillId="0" borderId="0" xfId="0" applyFont="1"/>
    <xf numFmtId="49" fontId="17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justify" vertical="center" wrapText="1"/>
    </xf>
    <xf numFmtId="165" fontId="17" fillId="0" borderId="2" xfId="0" applyNumberFormat="1" applyFont="1" applyFill="1" applyBorder="1" applyAlignment="1">
      <alignment horizontal="right" wrapText="1"/>
    </xf>
    <xf numFmtId="0" fontId="29" fillId="0" borderId="0" xfId="0" applyFont="1" applyAlignment="1">
      <alignment wrapText="1"/>
    </xf>
    <xf numFmtId="49" fontId="30" fillId="2" borderId="2" xfId="0" applyNumberFormat="1" applyFont="1" applyFill="1" applyBorder="1" applyAlignment="1">
      <alignment horizontal="center" vertical="center" wrapText="1"/>
    </xf>
    <xf numFmtId="49" fontId="30" fillId="0" borderId="3" xfId="0" applyNumberFormat="1" applyFont="1" applyBorder="1" applyAlignment="1" applyProtection="1">
      <alignment horizontal="left" vertical="center" wrapText="1"/>
    </xf>
    <xf numFmtId="165" fontId="30" fillId="2" borderId="2" xfId="0" applyNumberFormat="1" applyFont="1" applyFill="1" applyBorder="1" applyAlignment="1">
      <alignment horizontal="right" wrapText="1"/>
    </xf>
    <xf numFmtId="164" fontId="25" fillId="0" borderId="3" xfId="0" applyNumberFormat="1" applyFont="1" applyBorder="1" applyAlignment="1" applyProtection="1">
      <alignment horizontal="left" vertical="center" wrapText="1"/>
    </xf>
    <xf numFmtId="164" fontId="30" fillId="2" borderId="2" xfId="0" applyNumberFormat="1" applyFont="1" applyFill="1" applyBorder="1" applyAlignment="1">
      <alignment horizontal="justify" vertical="center" wrapText="1"/>
    </xf>
    <xf numFmtId="165" fontId="30" fillId="2" borderId="2" xfId="0" applyNumberFormat="1" applyFont="1" applyFill="1" applyBorder="1" applyAlignment="1">
      <alignment horizontal="right"/>
    </xf>
    <xf numFmtId="165" fontId="25" fillId="2" borderId="2" xfId="0" applyNumberFormat="1" applyFont="1" applyFill="1" applyBorder="1" applyAlignment="1">
      <alignment horizontal="right"/>
    </xf>
    <xf numFmtId="0" fontId="24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49" fontId="25" fillId="0" borderId="4" xfId="0" applyNumberFormat="1" applyFont="1" applyBorder="1" applyAlignment="1" applyProtection="1">
      <alignment horizontal="left" vertical="center" wrapTex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vertical="center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2" fillId="0" borderId="0" xfId="0" applyFont="1" applyAlignment="1">
      <alignment horizontal="right" wrapText="1"/>
    </xf>
    <xf numFmtId="0" fontId="22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zoomScaleNormal="100" workbookViewId="0">
      <selection activeCell="B2" sqref="B2:C2"/>
    </sheetView>
  </sheetViews>
  <sheetFormatPr defaultRowHeight="18" customHeight="1" x14ac:dyDescent="0.3"/>
  <cols>
    <col min="1" max="1" width="28.77734375" customWidth="1"/>
    <col min="2" max="2" width="83.88671875" customWidth="1"/>
    <col min="3" max="3" width="14.33203125" customWidth="1"/>
    <col min="4" max="4" width="18.77734375" customWidth="1"/>
    <col min="5" max="5" width="19" customWidth="1"/>
    <col min="6" max="6" width="20" customWidth="1"/>
    <col min="7" max="7" width="21" style="44" customWidth="1"/>
    <col min="8" max="8" width="24.33203125" customWidth="1"/>
  </cols>
  <sheetData>
    <row r="1" spans="1:7" ht="66" customHeight="1" x14ac:dyDescent="0.3">
      <c r="B1" s="64" t="s">
        <v>116</v>
      </c>
      <c r="C1" s="65"/>
    </row>
    <row r="2" spans="1:7" ht="48" customHeight="1" x14ac:dyDescent="0.3">
      <c r="B2" s="66" t="s">
        <v>72</v>
      </c>
      <c r="C2" s="67"/>
    </row>
    <row r="3" spans="1:7" ht="30" customHeight="1" x14ac:dyDescent="0.3">
      <c r="A3" s="70" t="s">
        <v>63</v>
      </c>
      <c r="B3" s="71"/>
      <c r="C3" s="71"/>
    </row>
    <row r="4" spans="1:7" ht="13.8" customHeight="1" x14ac:dyDescent="0.3">
      <c r="A4" s="1"/>
      <c r="B4" s="1"/>
      <c r="C4" s="19" t="s">
        <v>0</v>
      </c>
    </row>
    <row r="5" spans="1:7" s="12" customFormat="1" ht="22.35" customHeight="1" x14ac:dyDescent="0.3">
      <c r="A5" s="68" t="s">
        <v>1</v>
      </c>
      <c r="B5" s="68" t="s">
        <v>5</v>
      </c>
      <c r="C5" s="68" t="s">
        <v>64</v>
      </c>
      <c r="G5" s="60"/>
    </row>
    <row r="6" spans="1:7" s="12" customFormat="1" ht="22.35" customHeight="1" x14ac:dyDescent="0.3">
      <c r="A6" s="68"/>
      <c r="B6" s="68"/>
      <c r="C6" s="69"/>
      <c r="G6" s="60"/>
    </row>
    <row r="7" spans="1:7" s="12" customFormat="1" ht="6" customHeight="1" x14ac:dyDescent="0.3">
      <c r="A7" s="68"/>
      <c r="B7" s="68"/>
      <c r="C7" s="69"/>
      <c r="G7" s="60"/>
    </row>
    <row r="8" spans="1:7" ht="19.5" hidden="1" customHeight="1" x14ac:dyDescent="0.3">
      <c r="A8" s="3" t="s">
        <v>2</v>
      </c>
      <c r="B8" s="3" t="s">
        <v>3</v>
      </c>
      <c r="C8" s="3" t="s">
        <v>4</v>
      </c>
    </row>
    <row r="9" spans="1:7" s="15" customFormat="1" ht="15.6" customHeight="1" x14ac:dyDescent="0.35">
      <c r="A9" s="13"/>
      <c r="B9" s="14" t="s">
        <v>6</v>
      </c>
      <c r="C9" s="35">
        <f>C11+C36-0.001</f>
        <v>5860.8796500000008</v>
      </c>
      <c r="G9" s="61"/>
    </row>
    <row r="10" spans="1:7" s="21" customFormat="1" ht="21" customHeight="1" x14ac:dyDescent="0.35">
      <c r="A10" s="22"/>
      <c r="B10" s="23" t="s">
        <v>7</v>
      </c>
      <c r="C10" s="24">
        <f>3116.505+17.698+0.001+12.66336+51.57976+568.8+90+28.264+150+1425.54468-20+15+16.741+0.78355+383.712+3.76-0.17196</f>
        <v>5860.8803900000003</v>
      </c>
      <c r="G10" s="62"/>
    </row>
    <row r="11" spans="1:7" s="15" customFormat="1" ht="15.6" customHeight="1" x14ac:dyDescent="0.35">
      <c r="A11" s="16" t="s">
        <v>8</v>
      </c>
      <c r="B11" s="17" t="s">
        <v>9</v>
      </c>
      <c r="C11" s="18">
        <f>C13+C17+C26+C33+C30</f>
        <v>357.20649000000003</v>
      </c>
      <c r="D11" s="33" t="s">
        <v>104</v>
      </c>
      <c r="G11" s="61"/>
    </row>
    <row r="12" spans="1:7" ht="15" customHeight="1" x14ac:dyDescent="0.35">
      <c r="A12" s="2"/>
      <c r="B12" s="5" t="s">
        <v>10</v>
      </c>
      <c r="C12" s="6">
        <f>231.5+17.738</f>
        <v>249.238</v>
      </c>
      <c r="D12" s="33"/>
    </row>
    <row r="13" spans="1:7" ht="15.6" x14ac:dyDescent="0.3">
      <c r="A13" s="4" t="s">
        <v>11</v>
      </c>
      <c r="B13" s="7" t="s">
        <v>12</v>
      </c>
      <c r="C13" s="8">
        <f>C14</f>
        <v>200</v>
      </c>
    </row>
    <row r="14" spans="1:7" ht="16.2" x14ac:dyDescent="0.35">
      <c r="A14" s="25" t="s">
        <v>13</v>
      </c>
      <c r="B14" s="26" t="s">
        <v>14</v>
      </c>
      <c r="C14" s="27">
        <f>C15</f>
        <v>200</v>
      </c>
    </row>
    <row r="15" spans="1:7" s="44" customFormat="1" ht="66.599999999999994" customHeight="1" x14ac:dyDescent="0.3">
      <c r="A15" s="36" t="s">
        <v>15</v>
      </c>
      <c r="B15" s="37" t="s">
        <v>16</v>
      </c>
      <c r="C15" s="38">
        <f>220-20</f>
        <v>200</v>
      </c>
      <c r="F15" s="42" t="s">
        <v>100</v>
      </c>
    </row>
    <row r="16" spans="1:7" ht="31.2" hidden="1" x14ac:dyDescent="0.3">
      <c r="A16" s="28" t="s">
        <v>92</v>
      </c>
      <c r="B16" s="29" t="s">
        <v>94</v>
      </c>
      <c r="C16" s="34"/>
      <c r="D16" s="45"/>
      <c r="E16" s="45"/>
    </row>
    <row r="17" spans="1:7" ht="15.6" x14ac:dyDescent="0.3">
      <c r="A17" s="4" t="s">
        <v>17</v>
      </c>
      <c r="B17" s="7" t="s">
        <v>18</v>
      </c>
      <c r="C17" s="8">
        <f>C18+C20</f>
        <v>8.3000000000000007</v>
      </c>
    </row>
    <row r="18" spans="1:7" ht="16.2" x14ac:dyDescent="0.35">
      <c r="A18" s="25" t="s">
        <v>19</v>
      </c>
      <c r="B18" s="26" t="s">
        <v>20</v>
      </c>
      <c r="C18" s="27">
        <f>C19</f>
        <v>4.0999999999999996</v>
      </c>
    </row>
    <row r="19" spans="1:7" ht="31.2" x14ac:dyDescent="0.3">
      <c r="A19" s="10" t="s">
        <v>21</v>
      </c>
      <c r="B19" s="37" t="s">
        <v>22</v>
      </c>
      <c r="C19" s="38">
        <f>7-2.9</f>
        <v>4.0999999999999996</v>
      </c>
      <c r="G19" s="39" t="s">
        <v>109</v>
      </c>
    </row>
    <row r="20" spans="1:7" ht="16.2" x14ac:dyDescent="0.35">
      <c r="A20" s="25" t="s">
        <v>23</v>
      </c>
      <c r="B20" s="26" t="s">
        <v>24</v>
      </c>
      <c r="C20" s="27">
        <f>C21+C24</f>
        <v>4.2</v>
      </c>
    </row>
    <row r="21" spans="1:7" ht="15.6" x14ac:dyDescent="0.3">
      <c r="A21" s="10" t="s">
        <v>25</v>
      </c>
      <c r="B21" s="9" t="s">
        <v>26</v>
      </c>
      <c r="C21" s="11">
        <f>C22</f>
        <v>3.7</v>
      </c>
      <c r="E21" s="40"/>
    </row>
    <row r="22" spans="1:7" ht="33.450000000000003" customHeight="1" x14ac:dyDescent="0.3">
      <c r="A22" s="10" t="s">
        <v>27</v>
      </c>
      <c r="B22" s="37" t="s">
        <v>28</v>
      </c>
      <c r="C22" s="38">
        <f>3+0.7</f>
        <v>3.7</v>
      </c>
      <c r="D22" s="44"/>
      <c r="G22" s="39" t="s">
        <v>111</v>
      </c>
    </row>
    <row r="23" spans="1:7" ht="33.450000000000003" hidden="1" customHeight="1" x14ac:dyDescent="0.3">
      <c r="A23" s="28" t="s">
        <v>93</v>
      </c>
      <c r="B23" s="37" t="s">
        <v>95</v>
      </c>
      <c r="C23" s="38"/>
      <c r="D23" s="43"/>
      <c r="E23" s="45"/>
    </row>
    <row r="24" spans="1:7" ht="15.6" x14ac:dyDescent="0.3">
      <c r="A24" s="28" t="s">
        <v>110</v>
      </c>
      <c r="B24" s="37" t="s">
        <v>113</v>
      </c>
      <c r="C24" s="38">
        <f>C25</f>
        <v>0.5</v>
      </c>
      <c r="D24" s="45" t="s">
        <v>114</v>
      </c>
      <c r="E24" s="45"/>
    </row>
    <row r="25" spans="1:7" ht="33.450000000000003" customHeight="1" x14ac:dyDescent="0.3">
      <c r="A25" s="10" t="s">
        <v>93</v>
      </c>
      <c r="B25" s="37" t="s">
        <v>95</v>
      </c>
      <c r="C25" s="38">
        <v>0.5</v>
      </c>
      <c r="D25" s="45" t="s">
        <v>114</v>
      </c>
      <c r="E25" s="45"/>
      <c r="G25" s="39" t="s">
        <v>112</v>
      </c>
    </row>
    <row r="26" spans="1:7" ht="15.6" x14ac:dyDescent="0.3">
      <c r="A26" s="4" t="s">
        <v>29</v>
      </c>
      <c r="B26" s="7" t="s">
        <v>30</v>
      </c>
      <c r="C26" s="8">
        <f>C27</f>
        <v>0.96</v>
      </c>
    </row>
    <row r="27" spans="1:7" ht="31.2" x14ac:dyDescent="0.3">
      <c r="A27" s="10" t="s">
        <v>31</v>
      </c>
      <c r="B27" s="9" t="s">
        <v>32</v>
      </c>
      <c r="C27" s="11">
        <f>C28+C29</f>
        <v>0.96</v>
      </c>
    </row>
    <row r="28" spans="1:7" ht="59.4" customHeight="1" x14ac:dyDescent="0.3">
      <c r="A28" s="36" t="s">
        <v>33</v>
      </c>
      <c r="B28" s="37" t="s">
        <v>34</v>
      </c>
      <c r="C28" s="38">
        <f>1.5-1.5</f>
        <v>0</v>
      </c>
    </row>
    <row r="29" spans="1:7" ht="59.4" customHeight="1" x14ac:dyDescent="0.3">
      <c r="A29" s="36" t="s">
        <v>90</v>
      </c>
      <c r="B29" s="37" t="s">
        <v>89</v>
      </c>
      <c r="C29" s="38">
        <f>1.5-0.54</f>
        <v>0.96</v>
      </c>
      <c r="D29" s="41" t="s">
        <v>91</v>
      </c>
      <c r="G29" s="39" t="s">
        <v>107</v>
      </c>
    </row>
    <row r="30" spans="1:7" ht="36" customHeight="1" x14ac:dyDescent="0.3">
      <c r="A30" s="50" t="s">
        <v>80</v>
      </c>
      <c r="B30" s="51" t="s">
        <v>83</v>
      </c>
      <c r="C30" s="52">
        <f>C31</f>
        <v>41.78</v>
      </c>
      <c r="D30" s="40"/>
    </row>
    <row r="31" spans="1:7" ht="59.4" customHeight="1" x14ac:dyDescent="0.3">
      <c r="A31" s="36" t="s">
        <v>81</v>
      </c>
      <c r="B31" s="53" t="s">
        <v>84</v>
      </c>
      <c r="C31" s="38">
        <f>C32</f>
        <v>41.78</v>
      </c>
      <c r="D31" s="40"/>
      <c r="F31" s="58"/>
    </row>
    <row r="32" spans="1:7" s="44" customFormat="1" ht="45" customHeight="1" x14ac:dyDescent="0.3">
      <c r="A32" s="36" t="s">
        <v>82</v>
      </c>
      <c r="B32" s="59" t="s">
        <v>85</v>
      </c>
      <c r="C32" s="38">
        <f>12.663+14.117+15</f>
        <v>41.78</v>
      </c>
      <c r="D32" s="42" t="s">
        <v>86</v>
      </c>
      <c r="E32" s="57" t="s">
        <v>98</v>
      </c>
      <c r="F32" s="42" t="s">
        <v>101</v>
      </c>
    </row>
    <row r="33" spans="1:7" ht="15.6" x14ac:dyDescent="0.3">
      <c r="A33" s="50" t="s">
        <v>65</v>
      </c>
      <c r="B33" s="54" t="s">
        <v>66</v>
      </c>
      <c r="C33" s="55">
        <f>C34</f>
        <v>106.16649000000001</v>
      </c>
      <c r="D33" s="43"/>
      <c r="E33" s="44"/>
    </row>
    <row r="34" spans="1:7" ht="15.6" x14ac:dyDescent="0.3">
      <c r="A34" s="36" t="s">
        <v>67</v>
      </c>
      <c r="B34" s="37" t="s">
        <v>68</v>
      </c>
      <c r="C34" s="56">
        <f>C35</f>
        <v>106.16649000000001</v>
      </c>
      <c r="D34" s="44"/>
      <c r="E34" s="44"/>
    </row>
    <row r="35" spans="1:7" s="44" customFormat="1" ht="19.8" customHeight="1" x14ac:dyDescent="0.3">
      <c r="A35" s="36" t="s">
        <v>69</v>
      </c>
      <c r="B35" s="37" t="s">
        <v>70</v>
      </c>
      <c r="C35" s="56">
        <f>17.69773+51.57976+7.647+6.5+16.741+6+0.001</f>
        <v>106.16649000000001</v>
      </c>
      <c r="D35" s="43" t="s">
        <v>87</v>
      </c>
      <c r="E35" s="57" t="s">
        <v>96</v>
      </c>
      <c r="F35" s="42" t="s">
        <v>102</v>
      </c>
      <c r="G35" s="63" t="s">
        <v>106</v>
      </c>
    </row>
    <row r="36" spans="1:7" ht="19.5" customHeight="1" x14ac:dyDescent="0.3">
      <c r="A36" s="20" t="s">
        <v>35</v>
      </c>
      <c r="B36" s="17" t="s">
        <v>36</v>
      </c>
      <c r="C36" s="18">
        <f>2885.005+0.00089+568.8+90+150+1425.54468+0.78355+383.712-0.17196</f>
        <v>5503.6741600000005</v>
      </c>
      <c r="D36" s="33" t="s">
        <v>108</v>
      </c>
      <c r="E36" s="44"/>
    </row>
    <row r="37" spans="1:7" ht="37.799999999999997" customHeight="1" x14ac:dyDescent="0.3">
      <c r="A37" s="16" t="s">
        <v>37</v>
      </c>
      <c r="B37" s="17" t="s">
        <v>38</v>
      </c>
      <c r="C37" s="18">
        <f>C39+C41+C43+C50</f>
        <v>5503.6738300000006</v>
      </c>
      <c r="E37" s="44"/>
    </row>
    <row r="38" spans="1:7" ht="15.6" x14ac:dyDescent="0.3">
      <c r="A38" s="10" t="s">
        <v>39</v>
      </c>
      <c r="B38" s="9" t="s">
        <v>40</v>
      </c>
      <c r="C38" s="11">
        <f>C39+C41</f>
        <v>5342.1566800000001</v>
      </c>
      <c r="E38" s="44"/>
    </row>
    <row r="39" spans="1:7" ht="16.2" x14ac:dyDescent="0.35">
      <c r="A39" s="25" t="s">
        <v>41</v>
      </c>
      <c r="B39" s="26" t="s">
        <v>42</v>
      </c>
      <c r="C39" s="27">
        <f>C40</f>
        <v>288.10000000000002</v>
      </c>
      <c r="E39" s="44"/>
    </row>
    <row r="40" spans="1:7" ht="17.399999999999999" customHeight="1" x14ac:dyDescent="0.3">
      <c r="A40" s="10" t="s">
        <v>43</v>
      </c>
      <c r="B40" s="9" t="s">
        <v>44</v>
      </c>
      <c r="C40" s="11">
        <v>288.10000000000002</v>
      </c>
      <c r="E40" s="44"/>
    </row>
    <row r="41" spans="1:7" ht="28.8" customHeight="1" x14ac:dyDescent="0.35">
      <c r="A41" s="25" t="s">
        <v>45</v>
      </c>
      <c r="B41" s="26" t="s">
        <v>46</v>
      </c>
      <c r="C41" s="27">
        <f>C42</f>
        <v>5054.0566799999997</v>
      </c>
      <c r="E41" s="44"/>
    </row>
    <row r="42" spans="1:7" ht="33.450000000000003" customHeight="1" x14ac:dyDescent="0.3">
      <c r="A42" s="28" t="s">
        <v>47</v>
      </c>
      <c r="B42" s="37" t="s">
        <v>48</v>
      </c>
      <c r="C42" s="38">
        <f>2526+568.8+150+1425.54468+383.712</f>
        <v>5054.0566799999997</v>
      </c>
      <c r="D42" s="39" t="s">
        <v>73</v>
      </c>
      <c r="E42" s="39" t="s">
        <v>97</v>
      </c>
      <c r="F42" s="39" t="s">
        <v>99</v>
      </c>
      <c r="G42" s="39" t="s">
        <v>105</v>
      </c>
    </row>
    <row r="43" spans="1:7" ht="18.600000000000001" customHeight="1" x14ac:dyDescent="0.35">
      <c r="A43" s="25" t="s">
        <v>49</v>
      </c>
      <c r="B43" s="26" t="s">
        <v>50</v>
      </c>
      <c r="C43" s="27">
        <f>C44+C46+C48</f>
        <v>71.689109999999999</v>
      </c>
    </row>
    <row r="44" spans="1:7" ht="33.450000000000003" customHeight="1" x14ac:dyDescent="0.3">
      <c r="A44" s="30" t="s">
        <v>51</v>
      </c>
      <c r="B44" s="31" t="s">
        <v>52</v>
      </c>
      <c r="C44" s="32">
        <f>C45</f>
        <v>18.511109999999999</v>
      </c>
    </row>
    <row r="45" spans="1:7" s="44" customFormat="1" ht="33.450000000000003" customHeight="1" x14ac:dyDescent="0.3">
      <c r="A45" s="36" t="s">
        <v>53</v>
      </c>
      <c r="B45" s="37" t="s">
        <v>54</v>
      </c>
      <c r="C45" s="38">
        <v>18.511109999999999</v>
      </c>
      <c r="D45" s="39" t="s">
        <v>71</v>
      </c>
      <c r="F45" s="39" t="s">
        <v>103</v>
      </c>
    </row>
    <row r="46" spans="1:7" ht="33.450000000000003" customHeight="1" x14ac:dyDescent="0.3">
      <c r="A46" s="30" t="s">
        <v>55</v>
      </c>
      <c r="B46" s="31" t="s">
        <v>56</v>
      </c>
      <c r="C46" s="32">
        <f>C47</f>
        <v>51.2</v>
      </c>
    </row>
    <row r="47" spans="1:7" ht="31.2" x14ac:dyDescent="0.3">
      <c r="A47" s="10" t="s">
        <v>57</v>
      </c>
      <c r="B47" s="9" t="s">
        <v>58</v>
      </c>
      <c r="C47" s="11">
        <v>51.2</v>
      </c>
    </row>
    <row r="48" spans="1:7" ht="33.450000000000003" customHeight="1" x14ac:dyDescent="0.3">
      <c r="A48" s="30" t="s">
        <v>59</v>
      </c>
      <c r="B48" s="31" t="s">
        <v>60</v>
      </c>
      <c r="C48" s="32">
        <f>C49</f>
        <v>1.978</v>
      </c>
    </row>
    <row r="49" spans="1:8" ht="33.450000000000003" customHeight="1" x14ac:dyDescent="0.3">
      <c r="A49" s="10" t="s">
        <v>61</v>
      </c>
      <c r="B49" s="9" t="s">
        <v>62</v>
      </c>
      <c r="C49" s="11">
        <v>1.978</v>
      </c>
    </row>
    <row r="50" spans="1:8" ht="16.2" x14ac:dyDescent="0.35">
      <c r="A50" s="46" t="s">
        <v>74</v>
      </c>
      <c r="B50" s="47" t="s">
        <v>75</v>
      </c>
      <c r="C50" s="48">
        <f>C51</f>
        <v>89.828040000000001</v>
      </c>
    </row>
    <row r="51" spans="1:8" ht="19.2" customHeight="1" x14ac:dyDescent="0.3">
      <c r="A51" s="10" t="s">
        <v>76</v>
      </c>
      <c r="B51" s="9" t="s">
        <v>77</v>
      </c>
      <c r="C51" s="11">
        <f>C52</f>
        <v>89.828040000000001</v>
      </c>
    </row>
    <row r="52" spans="1:8" ht="19.8" customHeight="1" x14ac:dyDescent="0.3">
      <c r="A52" s="28" t="s">
        <v>78</v>
      </c>
      <c r="B52" s="29" t="s">
        <v>79</v>
      </c>
      <c r="C52" s="34">
        <f>90-0.17196</f>
        <v>89.828040000000001</v>
      </c>
      <c r="D52" s="39" t="s">
        <v>88</v>
      </c>
      <c r="H52" s="49" t="s">
        <v>115</v>
      </c>
    </row>
  </sheetData>
  <mergeCells count="6">
    <mergeCell ref="B1:C1"/>
    <mergeCell ref="B2:C2"/>
    <mergeCell ref="C5:C7"/>
    <mergeCell ref="A3:C3"/>
    <mergeCell ref="A5:A7"/>
    <mergeCell ref="B5:B7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2019-09-05T06:23:12Z</cp:lastPrinted>
  <dcterms:created xsi:type="dcterms:W3CDTF">2018-11-13T14:05:07Z</dcterms:created>
  <dcterms:modified xsi:type="dcterms:W3CDTF">2020-01-05T14:04:33Z</dcterms:modified>
</cp:coreProperties>
</file>